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sal\Downloads\"/>
    </mc:Choice>
  </mc:AlternateContent>
  <xr:revisionPtr revIDLastSave="0" documentId="8_{D135599E-BB11-42D2-A904-B25E5F6B3F69}" xr6:coauthVersionLast="43" xr6:coauthVersionMax="43" xr10:uidLastSave="{00000000-0000-0000-0000-000000000000}"/>
  <bookViews>
    <workbookView xWindow="-120" yWindow="-120" windowWidth="29040" windowHeight="15840"/>
  </bookViews>
  <sheets>
    <sheet name="saldosCabeceraExistencia - 2024" sheetId="1" r:id="rId1"/>
  </sheets>
  <calcPr calcId="0"/>
</workbook>
</file>

<file path=xl/calcChain.xml><?xml version="1.0" encoding="utf-8"?>
<calcChain xmlns="http://schemas.openxmlformats.org/spreadsheetml/2006/main">
  <c r="K98" i="1" l="1"/>
  <c r="L98" i="1"/>
  <c r="J98" i="1"/>
</calcChain>
</file>

<file path=xl/sharedStrings.xml><?xml version="1.0" encoding="utf-8"?>
<sst xmlns="http://schemas.openxmlformats.org/spreadsheetml/2006/main" count="397" uniqueCount="112">
  <si>
    <t>Código Centro</t>
  </si>
  <si>
    <t>Código Periodo</t>
  </si>
  <si>
    <t>Nombre Periodo</t>
  </si>
  <si>
    <t>Código Especie</t>
  </si>
  <si>
    <t>Nombre Especie</t>
  </si>
  <si>
    <t>Tipo Propiedad</t>
  </si>
  <si>
    <t>Clave Propiedad</t>
  </si>
  <si>
    <t>Declara Mortalidad</t>
  </si>
  <si>
    <t>Existencia Semana Anterior</t>
  </si>
  <si>
    <t>Ingreso Semana</t>
  </si>
  <si>
    <t>Salida Semana</t>
  </si>
  <si>
    <t>Mortalidad Semana</t>
  </si>
  <si>
    <t>Existencia Total Semana</t>
  </si>
  <si>
    <t>Semana 27 (1-JUL-2019 al 7-JUL-2019)</t>
  </si>
  <si>
    <t>SALMON DEL ATLANTICO</t>
  </si>
  <si>
    <t>Propia</t>
  </si>
  <si>
    <t>Si</t>
  </si>
  <si>
    <t>Semana 28 (8-JUL-2019 al 14-JUL-2019)</t>
  </si>
  <si>
    <t>Semana 29 (15-JUL-2019 al 21-JUL-2019)</t>
  </si>
  <si>
    <t>Semana 30 (22-JUL-2019 al 28-JUL-2019)</t>
  </si>
  <si>
    <t>Semana 31 (29-JUL-2019 al 4-AGO-2019)</t>
  </si>
  <si>
    <t>Semana 32 (5-AGO-2019 al 11-AGO-2019)</t>
  </si>
  <si>
    <t>Semana 33 (12-AGO-2019 al 18-AGO-2019)</t>
  </si>
  <si>
    <t>Semana 34 (19-AGO-2019 al 25-AGO-2019)</t>
  </si>
  <si>
    <t>Semana 35 (26-AGO-2019 al 1-SEP-2019)</t>
  </si>
  <si>
    <t>Semana 36 (2-SEP-2019 al 8-SEP-2019)</t>
  </si>
  <si>
    <t>Semana 37 (9-SEP-2019 al 15-SEP-2019)</t>
  </si>
  <si>
    <t>Semana 38 (16-SEP-2019 al 22-SEP-2019)</t>
  </si>
  <si>
    <t>Semana 39 (23-SEP-2019 al 29-SEP-2019)</t>
  </si>
  <si>
    <t>Semana 40 (30-SEP-2019 al 6-OCT-2019)</t>
  </si>
  <si>
    <t>Semana 41 (7-OCT-2019 al 13-OCT-2019)</t>
  </si>
  <si>
    <t>Semana 42 (14-OCT-2019 al 20-OCT-2019)</t>
  </si>
  <si>
    <t>Semana 43 (21-OCT-2019 al 27-OCT-2019)</t>
  </si>
  <si>
    <t>Semana 44 (28-OCT-2019 al 3-NOV-2019)</t>
  </si>
  <si>
    <t>Semana 45 (4-NOV-2019 al 10-NOV-2019)</t>
  </si>
  <si>
    <t>Semana 46 (11-NOV-2019 al 17-NOV-2019)</t>
  </si>
  <si>
    <t>Semana 47 (18-NOV-2019 al 24-NOV-2019)</t>
  </si>
  <si>
    <t>Semana 48 (25-NOV-2019 al 1-DIC-2019)</t>
  </si>
  <si>
    <t>Semana 22 (25-MAY-2020 al 31-MAY-2020)</t>
  </si>
  <si>
    <t>Semana 21 (18-MAY-2020 al 24-MAY-2020)</t>
  </si>
  <si>
    <t>Semana 20 (11-MAY-2020 al 17-MAY-2020)</t>
  </si>
  <si>
    <t>Semana 19 (4-MAY-2020 al 10-MAY-2020)</t>
  </si>
  <si>
    <t>Semana 18 (27-ABR-2020 al 3-MAY-2020)</t>
  </si>
  <si>
    <t>Semana 17 (20-ABR-2020 al 26-ABR-2020)</t>
  </si>
  <si>
    <t>Semana 16 (13-ABR-2020 al 19-ABR-2020)</t>
  </si>
  <si>
    <t>Semana 15 (6-ABR-2020 al 12-ABR-2020)</t>
  </si>
  <si>
    <t>Semana 14 (30-MAR-2020 al 5-ABR-2020)</t>
  </si>
  <si>
    <t>Semana 13 (23-MAR-2020 al 29-MAR-2020)</t>
  </si>
  <si>
    <t>Semana 12 (16-MAR-2020 al 22-MAR-2020)</t>
  </si>
  <si>
    <t>Semana 11 (9-MAR-2020 al 15-MAR-2020)</t>
  </si>
  <si>
    <t>Semana 10 (2-MAR-2020 al 8-MAR-2020)</t>
  </si>
  <si>
    <t>Semana 9 (24-FEB-2020 al 1-MAR-2020)</t>
  </si>
  <si>
    <t>Semana 8 (17-FEB-2020 al 23-FEB-2020)</t>
  </si>
  <si>
    <t>Semana 7 (10-FEB-2020 al 16-FEB-2020)</t>
  </si>
  <si>
    <t>Semana 6 (3-FEB-2020 al 9-FEB-2020)</t>
  </si>
  <si>
    <t>Semana 5 (27-ENE-2020 al 2-FEB-2020)</t>
  </si>
  <si>
    <t>Semana 4 (20-ENE-2020 al 26-ENE-2020)</t>
  </si>
  <si>
    <t>Semana 3 (13-ENE-2020 al 19-ENE-2020)</t>
  </si>
  <si>
    <t>Semana 2 (6-ENE-2020 al 12-ENE-2020)</t>
  </si>
  <si>
    <t>Semana 1 (30-DIC-2019 al 5-ENE-2020)</t>
  </si>
  <si>
    <t>Semana 52 (23-DIC-2019 al 29-DIC-2019)</t>
  </si>
  <si>
    <t>Semana 51 (16-DIC-2019 al 22-DIC-2019)</t>
  </si>
  <si>
    <t>Semana 50 (9-DIC-2019 al 15-DIC-2019)</t>
  </si>
  <si>
    <t>Semana 49 (2-DIC-2019 al 8-DIC-2019)</t>
  </si>
  <si>
    <t>Semana 49 (30-NOV-2020 al 6-DIC-2020)</t>
  </si>
  <si>
    <t>Semana 48 (23-NOV-2020 al 29-NOV-2020)</t>
  </si>
  <si>
    <t>Semana 47 (16-NOV-2020 al 22-NOV-2020)</t>
  </si>
  <si>
    <t>Semana 46 (9-NOV-2020 al 15-NOV-2020)</t>
  </si>
  <si>
    <t>Semana 45 (2-NOV-2020 al 8-NOV-2020)</t>
  </si>
  <si>
    <t>Semana 44 (26-OCT-2020 al 1-NOV-2020)</t>
  </si>
  <si>
    <t>Semana 43 (19-OCT-2020 al 25-OCT-2020)</t>
  </si>
  <si>
    <t>Semana 42 (12-OCT-2020 al 18-OCT-2020)</t>
  </si>
  <si>
    <t>Semana 41 (5-OCT-2020 al 11-OCT-2020)</t>
  </si>
  <si>
    <t>Semana 40 (28-SEP-2020 al 4-OCT-2020)</t>
  </si>
  <si>
    <t>Semana 39 (21-SEP-2020 al 27-SEP-2020)</t>
  </si>
  <si>
    <t>Semana 38 (14-SEP-2020 al 20-SEP-2020)</t>
  </si>
  <si>
    <t>Semana 37 (7-SEP-2020 al 13-SEP-2020)</t>
  </si>
  <si>
    <t>Semana 36 (31-AGO-2020 al 6-SEP-2020)</t>
  </si>
  <si>
    <t>Semana 35 (24-AGO-2020 al 30-AGO-2020)</t>
  </si>
  <si>
    <t>Semana 34 (17-AGO-2020 al 23-AGO-2020)</t>
  </si>
  <si>
    <t>Semana 33 (10-AGO-2020 al 16-AGO-2020)</t>
  </si>
  <si>
    <t>Semana 32 (3-AGO-2020 al 9-AGO-2020)</t>
  </si>
  <si>
    <t>Semana 31 (27-JUL-2020 al 2-AGO-2020)</t>
  </si>
  <si>
    <t>Semana 30 (20-JUL-2020 al 26-JUL-2020)</t>
  </si>
  <si>
    <t>Semana 29 (13-JUL-2020 al 19-JUL-2020)</t>
  </si>
  <si>
    <t>Semana 28 (6-JUL-2020 al 12-JUL-2020)</t>
  </si>
  <si>
    <t>Semana 27 (29-JUN-2020 al 5-JUL-2020)</t>
  </si>
  <si>
    <t>Semana 26 (22-JUN-2020 al 28-JUN-2020)</t>
  </si>
  <si>
    <t>Semana 25 (15-JUN-2020 al 21-JUN-2020)</t>
  </si>
  <si>
    <t>Semana 24 (8-JUN-2020 al 14-JUN-2020)</t>
  </si>
  <si>
    <t>Semana 23 (1-JUN-2020 al 7-JUN-2020)</t>
  </si>
  <si>
    <t>Semana 17 (26-ABR-2021 al 2-MAY-2021)</t>
  </si>
  <si>
    <t>Semana 16 (19-ABR-2021 al 25-ABR-2021)</t>
  </si>
  <si>
    <t>Semana 15 (12-ABR-2021 al 18-ABR-2021)</t>
  </si>
  <si>
    <t>Semana 14 (5-ABR-2021 al 11-ABR-2021)</t>
  </si>
  <si>
    <t>Semana 13 (29-MAR-2021 al 4-ABR-2021)</t>
  </si>
  <si>
    <t>Semana 12 (22-MAR-2021 al 28-MAR-2021)</t>
  </si>
  <si>
    <t>Semana 11 (15-MAR-2021 al 21-MAR-2021)</t>
  </si>
  <si>
    <t>Semana 10 (8-MAR-2021 al 14-MAR-2021)</t>
  </si>
  <si>
    <t>Semana 9 (1-MAR-2021 al 7-MAR-2021)</t>
  </si>
  <si>
    <t>Semana 8 (22-FEB-2021 al 28-FEB-2021)</t>
  </si>
  <si>
    <t>Semana 7 (15-FEB-2021 al 21-FEB-2021)</t>
  </si>
  <si>
    <t>Semana 6 (8-FEB-2021 al 14-FEB-2021)</t>
  </si>
  <si>
    <t>Semana 5 (1-FEB-2021 al 7-FEB-2021)</t>
  </si>
  <si>
    <t>Semana 4 (25-ENE-2021 al 31-ENE-2021)</t>
  </si>
  <si>
    <t>Semana 3 (18-ENE-2021 al 24-ENE-2021)</t>
  </si>
  <si>
    <t>Semana 2 (11-ENE-2021 al 17-ENE-2021)</t>
  </si>
  <si>
    <t>Semana 1 (4-ENE-2021 al 10-ENE-2021)</t>
  </si>
  <si>
    <t>Semana 53 (28-DIC-2020 al 3-ENE-2021)</t>
  </si>
  <si>
    <t>Semana 52 (21-DIC-2020 al 27-DIC-2020)</t>
  </si>
  <si>
    <t>Semana 51 (14-DIC-2020 al 20-DIC-2020)</t>
  </si>
  <si>
    <t>Semana 50 (7-DIC-2020 al 13-DIC-2020)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</si>
</sst>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41" fontId="0" fillId="0" borderId="0" xfId="1" applyFont="1"/>
    <xf numFmtId="41" fontId="1" fillId="0" borderId="0" xfId="1" applyNumberFormat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 [0]" xfId="1" builtinId="6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M98" totalsRowCount="1" totalsRowCellStyle="Millares [0]">
  <autoFilter ref="A1:M97"/>
  <tableColumns count="13">
    <tableColumn id="1" name="Código Centro" totalsRowCellStyle="Millares [0]"/>
    <tableColumn id="2" name="Código Periodo" totalsRowCellStyle="Millares [0]"/>
    <tableColumn id="3" name="Nombre Periodo" totalsRowCellStyle="Millares [0]"/>
    <tableColumn id="4" name="Código Especie" totalsRowCellStyle="Millares [0]"/>
    <tableColumn id="5" name="Nombre Especie" totalsRowCellStyle="Millares [0]"/>
    <tableColumn id="6" name="Tipo Propiedad" totalsRowCellStyle="Millares [0]"/>
    <tableColumn id="7" name="Clave Propiedad" totalsRowCellStyle="Millares [0]"/>
    <tableColumn id="8" name="Declara Mortalidad" totalsRowCellStyle="Millares [0]"/>
    <tableColumn id="9" name="Existencia Semana Anterior" dataDxfId="3" totalsRowCellStyle="Millares [0]"/>
    <tableColumn id="10" name="Ingreso Semana" totalsRowFunction="sum" totalsRowCellStyle="Millares [0]"/>
    <tableColumn id="11" name="Salida Semana" totalsRowFunction="sum" totalsRowDxfId="0" totalsRowCellStyle="Millares [0]"/>
    <tableColumn id="12" name="Mortalidad Semana" totalsRowFunction="sum" totalsRowDxfId="1" totalsRowCellStyle="Millares [0]"/>
    <tableColumn id="13" name="Existencia Total Semana" dataDxfId="2" totalsRowCellStyle="Millares [0]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showGridLines="0" tabSelected="1" zoomScale="90" zoomScaleNormal="90" workbookViewId="0">
      <selection activeCell="K103" sqref="K103"/>
    </sheetView>
  </sheetViews>
  <sheetFormatPr baseColWidth="10" defaultRowHeight="15" x14ac:dyDescent="0.25"/>
  <cols>
    <col min="1" max="1" width="15.7109375" customWidth="1"/>
    <col min="2" max="2" width="16.7109375" customWidth="1"/>
    <col min="3" max="3" width="38.5703125" bestFit="1" customWidth="1"/>
    <col min="4" max="4" width="16.42578125" customWidth="1"/>
    <col min="5" max="5" width="23" bestFit="1" customWidth="1"/>
    <col min="6" max="6" width="16.5703125" customWidth="1"/>
    <col min="7" max="7" width="17.5703125" customWidth="1"/>
    <col min="8" max="8" width="19.85546875" customWidth="1"/>
    <col min="9" max="9" width="27.28515625" customWidth="1"/>
    <col min="10" max="10" width="17.140625" customWidth="1"/>
    <col min="11" max="11" width="15.85546875" customWidth="1"/>
    <col min="12" max="12" width="20.28515625" customWidth="1"/>
    <col min="13" max="13" width="24.285156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120115</v>
      </c>
      <c r="B2">
        <v>5072</v>
      </c>
      <c r="C2" t="s">
        <v>13</v>
      </c>
      <c r="D2">
        <v>301</v>
      </c>
      <c r="E2" t="s">
        <v>14</v>
      </c>
      <c r="F2" t="s">
        <v>15</v>
      </c>
      <c r="H2" t="s">
        <v>16</v>
      </c>
      <c r="I2">
        <v>0</v>
      </c>
      <c r="J2" s="1">
        <v>175000</v>
      </c>
      <c r="K2">
        <v>0</v>
      </c>
      <c r="L2">
        <v>12</v>
      </c>
      <c r="M2" s="1">
        <v>174988</v>
      </c>
    </row>
    <row r="3" spans="1:13" x14ac:dyDescent="0.25">
      <c r="A3">
        <v>120115</v>
      </c>
      <c r="B3">
        <v>5082</v>
      </c>
      <c r="C3" t="s">
        <v>17</v>
      </c>
      <c r="D3">
        <v>301</v>
      </c>
      <c r="E3" t="s">
        <v>14</v>
      </c>
      <c r="F3" t="s">
        <v>15</v>
      </c>
      <c r="H3" t="s">
        <v>16</v>
      </c>
      <c r="I3" s="1">
        <v>174988</v>
      </c>
      <c r="J3" s="1">
        <v>525000</v>
      </c>
      <c r="K3">
        <v>0</v>
      </c>
      <c r="L3">
        <v>456</v>
      </c>
      <c r="M3" s="1">
        <v>699532</v>
      </c>
    </row>
    <row r="4" spans="1:13" x14ac:dyDescent="0.25">
      <c r="A4">
        <v>120115</v>
      </c>
      <c r="B4">
        <v>5089</v>
      </c>
      <c r="C4" t="s">
        <v>18</v>
      </c>
      <c r="D4">
        <v>301</v>
      </c>
      <c r="E4" t="s">
        <v>14</v>
      </c>
      <c r="F4" t="s">
        <v>15</v>
      </c>
      <c r="H4" t="s">
        <v>16</v>
      </c>
      <c r="I4" s="1">
        <v>699532</v>
      </c>
      <c r="J4">
        <v>0</v>
      </c>
      <c r="K4">
        <v>0</v>
      </c>
      <c r="L4">
        <v>707</v>
      </c>
      <c r="M4" s="1">
        <v>698825</v>
      </c>
    </row>
    <row r="5" spans="1:13" x14ac:dyDescent="0.25">
      <c r="A5">
        <v>120115</v>
      </c>
      <c r="B5">
        <v>5097</v>
      </c>
      <c r="C5" t="s">
        <v>19</v>
      </c>
      <c r="D5">
        <v>301</v>
      </c>
      <c r="E5" t="s">
        <v>14</v>
      </c>
      <c r="F5" t="s">
        <v>15</v>
      </c>
      <c r="H5" t="s">
        <v>16</v>
      </c>
      <c r="I5" s="1">
        <v>698825</v>
      </c>
      <c r="J5">
        <v>0</v>
      </c>
      <c r="K5">
        <v>0</v>
      </c>
      <c r="L5">
        <v>354</v>
      </c>
      <c r="M5" s="1">
        <v>698471</v>
      </c>
    </row>
    <row r="6" spans="1:13" x14ac:dyDescent="0.25">
      <c r="A6">
        <v>120115</v>
      </c>
      <c r="B6">
        <v>5104</v>
      </c>
      <c r="C6" t="s">
        <v>20</v>
      </c>
      <c r="D6">
        <v>301</v>
      </c>
      <c r="E6" t="s">
        <v>14</v>
      </c>
      <c r="F6" t="s">
        <v>15</v>
      </c>
      <c r="H6" t="s">
        <v>16</v>
      </c>
      <c r="I6" s="1">
        <v>698471</v>
      </c>
      <c r="J6">
        <v>0</v>
      </c>
      <c r="K6">
        <v>0</v>
      </c>
      <c r="L6">
        <v>523</v>
      </c>
      <c r="M6" s="1">
        <v>697948</v>
      </c>
    </row>
    <row r="7" spans="1:13" x14ac:dyDescent="0.25">
      <c r="A7">
        <v>120115</v>
      </c>
      <c r="B7">
        <v>5116</v>
      </c>
      <c r="C7" t="s">
        <v>21</v>
      </c>
      <c r="D7">
        <v>301</v>
      </c>
      <c r="E7" t="s">
        <v>14</v>
      </c>
      <c r="F7" t="s">
        <v>15</v>
      </c>
      <c r="H7" t="s">
        <v>16</v>
      </c>
      <c r="I7" s="1">
        <v>697948</v>
      </c>
      <c r="J7">
        <v>0</v>
      </c>
      <c r="K7">
        <v>0</v>
      </c>
      <c r="L7">
        <v>220</v>
      </c>
      <c r="M7" s="1">
        <v>697728</v>
      </c>
    </row>
    <row r="8" spans="1:13" x14ac:dyDescent="0.25">
      <c r="A8">
        <v>120115</v>
      </c>
      <c r="B8">
        <v>5127</v>
      </c>
      <c r="C8" t="s">
        <v>22</v>
      </c>
      <c r="D8">
        <v>301</v>
      </c>
      <c r="E8" t="s">
        <v>14</v>
      </c>
      <c r="F8" t="s">
        <v>15</v>
      </c>
      <c r="H8" t="s">
        <v>16</v>
      </c>
      <c r="I8" s="1">
        <v>697728</v>
      </c>
      <c r="J8">
        <v>0</v>
      </c>
      <c r="K8">
        <v>0</v>
      </c>
      <c r="L8">
        <v>186</v>
      </c>
      <c r="M8" s="1">
        <v>697542</v>
      </c>
    </row>
    <row r="9" spans="1:13" x14ac:dyDescent="0.25">
      <c r="A9">
        <v>120115</v>
      </c>
      <c r="B9">
        <v>5139</v>
      </c>
      <c r="C9" t="s">
        <v>23</v>
      </c>
      <c r="D9">
        <v>301</v>
      </c>
      <c r="E9" t="s">
        <v>14</v>
      </c>
      <c r="F9" t="s">
        <v>15</v>
      </c>
      <c r="H9" t="s">
        <v>16</v>
      </c>
      <c r="I9" s="1">
        <v>697542</v>
      </c>
      <c r="J9">
        <v>0</v>
      </c>
      <c r="K9">
        <v>0</v>
      </c>
      <c r="L9">
        <v>276</v>
      </c>
      <c r="M9" s="1">
        <v>697266</v>
      </c>
    </row>
    <row r="10" spans="1:13" x14ac:dyDescent="0.25">
      <c r="A10">
        <v>120115</v>
      </c>
      <c r="B10">
        <v>5150</v>
      </c>
      <c r="C10" t="s">
        <v>24</v>
      </c>
      <c r="D10">
        <v>301</v>
      </c>
      <c r="E10" t="s">
        <v>14</v>
      </c>
      <c r="F10" t="s">
        <v>15</v>
      </c>
      <c r="H10" t="s">
        <v>16</v>
      </c>
      <c r="I10" s="1">
        <v>697266</v>
      </c>
      <c r="J10">
        <v>0</v>
      </c>
      <c r="K10">
        <v>0</v>
      </c>
      <c r="L10" s="1">
        <v>1944</v>
      </c>
      <c r="M10" s="1">
        <v>695322</v>
      </c>
    </row>
    <row r="11" spans="1:13" x14ac:dyDescent="0.25">
      <c r="A11">
        <v>120115</v>
      </c>
      <c r="B11">
        <v>5164</v>
      </c>
      <c r="C11" t="s">
        <v>25</v>
      </c>
      <c r="D11">
        <v>301</v>
      </c>
      <c r="E11" t="s">
        <v>14</v>
      </c>
      <c r="F11" t="s">
        <v>15</v>
      </c>
      <c r="H11" t="s">
        <v>16</v>
      </c>
      <c r="I11" s="1">
        <v>695322</v>
      </c>
      <c r="J11">
        <v>0</v>
      </c>
      <c r="K11">
        <v>0</v>
      </c>
      <c r="L11">
        <v>949</v>
      </c>
      <c r="M11" s="1">
        <v>694373</v>
      </c>
    </row>
    <row r="12" spans="1:13" x14ac:dyDescent="0.25">
      <c r="A12">
        <v>120115</v>
      </c>
      <c r="B12">
        <v>5175</v>
      </c>
      <c r="C12" t="s">
        <v>26</v>
      </c>
      <c r="D12">
        <v>301</v>
      </c>
      <c r="E12" t="s">
        <v>14</v>
      </c>
      <c r="F12" t="s">
        <v>15</v>
      </c>
      <c r="H12" t="s">
        <v>16</v>
      </c>
      <c r="I12" s="1">
        <v>694373</v>
      </c>
      <c r="J12">
        <v>0</v>
      </c>
      <c r="K12">
        <v>0</v>
      </c>
      <c r="L12">
        <v>600</v>
      </c>
      <c r="M12" s="1">
        <v>693773</v>
      </c>
    </row>
    <row r="13" spans="1:13" x14ac:dyDescent="0.25">
      <c r="A13">
        <v>120115</v>
      </c>
      <c r="B13">
        <v>5182</v>
      </c>
      <c r="C13" t="s">
        <v>27</v>
      </c>
      <c r="D13">
        <v>301</v>
      </c>
      <c r="E13" t="s">
        <v>14</v>
      </c>
      <c r="F13" t="s">
        <v>15</v>
      </c>
      <c r="H13" t="s">
        <v>16</v>
      </c>
      <c r="I13" s="1">
        <v>693773</v>
      </c>
      <c r="J13">
        <v>0</v>
      </c>
      <c r="K13">
        <v>0</v>
      </c>
      <c r="L13">
        <v>832</v>
      </c>
      <c r="M13" s="1">
        <v>692941</v>
      </c>
    </row>
    <row r="14" spans="1:13" x14ac:dyDescent="0.25">
      <c r="A14">
        <v>120115</v>
      </c>
      <c r="B14">
        <v>5190</v>
      </c>
      <c r="C14" t="s">
        <v>28</v>
      </c>
      <c r="D14">
        <v>301</v>
      </c>
      <c r="E14" t="s">
        <v>14</v>
      </c>
      <c r="F14" t="s">
        <v>15</v>
      </c>
      <c r="H14" t="s">
        <v>16</v>
      </c>
      <c r="I14" s="1">
        <v>692941</v>
      </c>
      <c r="J14">
        <v>0</v>
      </c>
      <c r="K14">
        <v>0</v>
      </c>
      <c r="L14">
        <v>370</v>
      </c>
      <c r="M14" s="1">
        <v>692571</v>
      </c>
    </row>
    <row r="15" spans="1:13" x14ac:dyDescent="0.25">
      <c r="A15">
        <v>120115</v>
      </c>
      <c r="B15">
        <v>5198</v>
      </c>
      <c r="C15" t="s">
        <v>29</v>
      </c>
      <c r="D15">
        <v>301</v>
      </c>
      <c r="E15" t="s">
        <v>14</v>
      </c>
      <c r="F15" t="s">
        <v>15</v>
      </c>
      <c r="H15" t="s">
        <v>16</v>
      </c>
      <c r="I15" s="1">
        <v>692571</v>
      </c>
      <c r="J15">
        <v>0</v>
      </c>
      <c r="K15">
        <v>0</v>
      </c>
      <c r="L15">
        <v>403</v>
      </c>
      <c r="M15" s="1">
        <v>692168</v>
      </c>
    </row>
    <row r="16" spans="1:13" x14ac:dyDescent="0.25">
      <c r="A16">
        <v>120115</v>
      </c>
      <c r="B16">
        <v>5211</v>
      </c>
      <c r="C16" t="s">
        <v>30</v>
      </c>
      <c r="D16">
        <v>301</v>
      </c>
      <c r="E16" t="s">
        <v>14</v>
      </c>
      <c r="F16" t="s">
        <v>15</v>
      </c>
      <c r="H16" t="s">
        <v>16</v>
      </c>
      <c r="I16" s="1">
        <v>692168</v>
      </c>
      <c r="J16">
        <v>0</v>
      </c>
      <c r="K16">
        <v>0</v>
      </c>
      <c r="L16">
        <v>331</v>
      </c>
      <c r="M16" s="1">
        <v>691837</v>
      </c>
    </row>
    <row r="17" spans="1:13" x14ac:dyDescent="0.25">
      <c r="A17">
        <v>120115</v>
      </c>
      <c r="B17">
        <v>5218</v>
      </c>
      <c r="C17" t="s">
        <v>31</v>
      </c>
      <c r="D17">
        <v>301</v>
      </c>
      <c r="E17" t="s">
        <v>14</v>
      </c>
      <c r="F17" t="s">
        <v>15</v>
      </c>
      <c r="H17" t="s">
        <v>16</v>
      </c>
      <c r="I17" s="1">
        <v>691837</v>
      </c>
      <c r="J17">
        <v>0</v>
      </c>
      <c r="K17">
        <v>0</v>
      </c>
      <c r="L17">
        <v>229</v>
      </c>
      <c r="M17" s="1">
        <v>691608</v>
      </c>
    </row>
    <row r="18" spans="1:13" x14ac:dyDescent="0.25">
      <c r="A18">
        <v>120115</v>
      </c>
      <c r="B18">
        <v>5226</v>
      </c>
      <c r="C18" t="s">
        <v>32</v>
      </c>
      <c r="D18">
        <v>301</v>
      </c>
      <c r="E18" t="s">
        <v>14</v>
      </c>
      <c r="F18" t="s">
        <v>15</v>
      </c>
      <c r="H18" t="s">
        <v>16</v>
      </c>
      <c r="I18" s="1">
        <v>691608</v>
      </c>
      <c r="J18">
        <v>0</v>
      </c>
      <c r="K18">
        <v>0</v>
      </c>
      <c r="L18">
        <v>247</v>
      </c>
      <c r="M18" s="1">
        <v>691361</v>
      </c>
    </row>
    <row r="19" spans="1:13" x14ac:dyDescent="0.25">
      <c r="A19">
        <v>120115</v>
      </c>
      <c r="B19">
        <v>5233</v>
      </c>
      <c r="C19" t="s">
        <v>33</v>
      </c>
      <c r="D19">
        <v>301</v>
      </c>
      <c r="E19" t="s">
        <v>14</v>
      </c>
      <c r="F19" t="s">
        <v>15</v>
      </c>
      <c r="H19" t="s">
        <v>16</v>
      </c>
      <c r="I19" s="1">
        <v>691361</v>
      </c>
      <c r="J19">
        <v>0</v>
      </c>
      <c r="K19">
        <v>0</v>
      </c>
      <c r="L19">
        <v>216</v>
      </c>
      <c r="M19" s="1">
        <v>691145</v>
      </c>
    </row>
    <row r="20" spans="1:13" x14ac:dyDescent="0.25">
      <c r="A20">
        <v>120115</v>
      </c>
      <c r="B20">
        <v>5243</v>
      </c>
      <c r="C20" t="s">
        <v>34</v>
      </c>
      <c r="D20">
        <v>301</v>
      </c>
      <c r="E20" t="s">
        <v>14</v>
      </c>
      <c r="F20" t="s">
        <v>15</v>
      </c>
      <c r="H20" t="s">
        <v>16</v>
      </c>
      <c r="I20" s="1">
        <v>691145</v>
      </c>
      <c r="J20">
        <v>0</v>
      </c>
      <c r="K20">
        <v>0</v>
      </c>
      <c r="L20">
        <v>319</v>
      </c>
      <c r="M20" s="1">
        <v>690826</v>
      </c>
    </row>
    <row r="21" spans="1:13" x14ac:dyDescent="0.25">
      <c r="A21">
        <v>120115</v>
      </c>
      <c r="B21">
        <v>5250</v>
      </c>
      <c r="C21" t="s">
        <v>35</v>
      </c>
      <c r="D21">
        <v>301</v>
      </c>
      <c r="E21" t="s">
        <v>14</v>
      </c>
      <c r="F21" t="s">
        <v>15</v>
      </c>
      <c r="H21" t="s">
        <v>16</v>
      </c>
      <c r="I21" s="1">
        <v>690826</v>
      </c>
      <c r="J21">
        <v>0</v>
      </c>
      <c r="K21">
        <v>0</v>
      </c>
      <c r="L21">
        <v>267</v>
      </c>
      <c r="M21" s="1">
        <v>690559</v>
      </c>
    </row>
    <row r="22" spans="1:13" x14ac:dyDescent="0.25">
      <c r="A22">
        <v>120115</v>
      </c>
      <c r="B22">
        <v>5257</v>
      </c>
      <c r="C22" t="s">
        <v>36</v>
      </c>
      <c r="D22">
        <v>301</v>
      </c>
      <c r="E22" t="s">
        <v>14</v>
      </c>
      <c r="F22" t="s">
        <v>15</v>
      </c>
      <c r="H22" t="s">
        <v>16</v>
      </c>
      <c r="I22" s="1">
        <v>690559</v>
      </c>
      <c r="J22">
        <v>0</v>
      </c>
      <c r="K22">
        <v>0</v>
      </c>
      <c r="L22">
        <v>262</v>
      </c>
      <c r="M22" s="1">
        <v>690297</v>
      </c>
    </row>
    <row r="23" spans="1:13" x14ac:dyDescent="0.25">
      <c r="A23">
        <v>120115</v>
      </c>
      <c r="B23">
        <v>5264</v>
      </c>
      <c r="C23" t="s">
        <v>37</v>
      </c>
      <c r="D23">
        <v>301</v>
      </c>
      <c r="E23" t="s">
        <v>14</v>
      </c>
      <c r="F23" t="s">
        <v>15</v>
      </c>
      <c r="H23" t="s">
        <v>16</v>
      </c>
      <c r="I23" s="1">
        <v>690297</v>
      </c>
      <c r="J23">
        <v>0</v>
      </c>
      <c r="K23">
        <v>0</v>
      </c>
      <c r="L23">
        <v>156</v>
      </c>
      <c r="M23" s="1">
        <v>690141</v>
      </c>
    </row>
    <row r="24" spans="1:13" x14ac:dyDescent="0.25">
      <c r="A24">
        <v>120115</v>
      </c>
      <c r="B24">
        <v>5274</v>
      </c>
      <c r="C24" t="s">
        <v>63</v>
      </c>
      <c r="D24">
        <v>301</v>
      </c>
      <c r="E24" t="s">
        <v>14</v>
      </c>
      <c r="F24" t="s">
        <v>15</v>
      </c>
      <c r="H24" t="s">
        <v>16</v>
      </c>
      <c r="I24" s="1">
        <v>690141</v>
      </c>
      <c r="J24">
        <v>0</v>
      </c>
      <c r="K24">
        <v>0</v>
      </c>
      <c r="L24">
        <v>162</v>
      </c>
      <c r="M24" s="1">
        <v>689979</v>
      </c>
    </row>
    <row r="25" spans="1:13" x14ac:dyDescent="0.25">
      <c r="A25">
        <v>120115</v>
      </c>
      <c r="B25">
        <v>5277</v>
      </c>
      <c r="C25" t="s">
        <v>62</v>
      </c>
      <c r="D25">
        <v>301</v>
      </c>
      <c r="E25" t="s">
        <v>14</v>
      </c>
      <c r="F25" t="s">
        <v>15</v>
      </c>
      <c r="H25" t="s">
        <v>16</v>
      </c>
      <c r="I25" s="1">
        <v>689979</v>
      </c>
      <c r="J25">
        <v>0</v>
      </c>
      <c r="K25">
        <v>0</v>
      </c>
      <c r="L25">
        <v>203</v>
      </c>
      <c r="M25" s="1">
        <v>689776</v>
      </c>
    </row>
    <row r="26" spans="1:13" x14ac:dyDescent="0.25">
      <c r="A26">
        <v>120115</v>
      </c>
      <c r="B26">
        <v>5284</v>
      </c>
      <c r="C26" t="s">
        <v>61</v>
      </c>
      <c r="D26">
        <v>301</v>
      </c>
      <c r="E26" t="s">
        <v>14</v>
      </c>
      <c r="F26" t="s">
        <v>15</v>
      </c>
      <c r="H26" t="s">
        <v>16</v>
      </c>
      <c r="I26" s="1">
        <v>689776</v>
      </c>
      <c r="J26">
        <v>0</v>
      </c>
      <c r="K26">
        <v>0</v>
      </c>
      <c r="L26">
        <v>330</v>
      </c>
      <c r="M26" s="1">
        <v>689446</v>
      </c>
    </row>
    <row r="27" spans="1:13" x14ac:dyDescent="0.25">
      <c r="A27">
        <v>120115</v>
      </c>
      <c r="B27">
        <v>5292</v>
      </c>
      <c r="C27" t="s">
        <v>60</v>
      </c>
      <c r="D27">
        <v>301</v>
      </c>
      <c r="E27" t="s">
        <v>14</v>
      </c>
      <c r="F27" t="s">
        <v>15</v>
      </c>
      <c r="H27" t="s">
        <v>16</v>
      </c>
      <c r="I27" s="1">
        <v>689446</v>
      </c>
      <c r="J27">
        <v>0</v>
      </c>
      <c r="K27">
        <v>0</v>
      </c>
      <c r="L27">
        <v>239</v>
      </c>
      <c r="M27" s="1">
        <v>689207</v>
      </c>
    </row>
    <row r="28" spans="1:13" x14ac:dyDescent="0.25">
      <c r="A28">
        <v>120115</v>
      </c>
      <c r="B28">
        <v>5298</v>
      </c>
      <c r="C28" t="s">
        <v>59</v>
      </c>
      <c r="D28">
        <v>301</v>
      </c>
      <c r="E28" t="s">
        <v>14</v>
      </c>
      <c r="F28" t="s">
        <v>15</v>
      </c>
      <c r="H28" t="s">
        <v>16</v>
      </c>
      <c r="I28" s="1">
        <v>689207</v>
      </c>
      <c r="J28">
        <v>0</v>
      </c>
      <c r="K28">
        <v>0</v>
      </c>
      <c r="L28">
        <v>428</v>
      </c>
      <c r="M28" s="1">
        <v>688779</v>
      </c>
    </row>
    <row r="29" spans="1:13" x14ac:dyDescent="0.25">
      <c r="A29">
        <v>120115</v>
      </c>
      <c r="B29">
        <v>5302</v>
      </c>
      <c r="C29" t="s">
        <v>58</v>
      </c>
      <c r="D29">
        <v>301</v>
      </c>
      <c r="E29" t="s">
        <v>14</v>
      </c>
      <c r="F29" t="s">
        <v>15</v>
      </c>
      <c r="H29" t="s">
        <v>16</v>
      </c>
      <c r="I29" s="1">
        <v>688779</v>
      </c>
      <c r="J29">
        <v>0</v>
      </c>
      <c r="K29">
        <v>0</v>
      </c>
      <c r="L29">
        <v>460</v>
      </c>
      <c r="M29" s="1">
        <v>688319</v>
      </c>
    </row>
    <row r="30" spans="1:13" x14ac:dyDescent="0.25">
      <c r="A30">
        <v>120115</v>
      </c>
      <c r="B30">
        <v>5303</v>
      </c>
      <c r="C30" t="s">
        <v>57</v>
      </c>
      <c r="D30">
        <v>301</v>
      </c>
      <c r="E30" t="s">
        <v>14</v>
      </c>
      <c r="F30" t="s">
        <v>15</v>
      </c>
      <c r="H30" t="s">
        <v>16</v>
      </c>
      <c r="I30" s="1">
        <v>688319</v>
      </c>
      <c r="J30">
        <v>0</v>
      </c>
      <c r="K30">
        <v>0</v>
      </c>
      <c r="L30">
        <v>147</v>
      </c>
      <c r="M30" s="1">
        <v>688172</v>
      </c>
    </row>
    <row r="31" spans="1:13" x14ac:dyDescent="0.25">
      <c r="A31">
        <v>120115</v>
      </c>
      <c r="B31">
        <v>5304</v>
      </c>
      <c r="C31" t="s">
        <v>56</v>
      </c>
      <c r="D31">
        <v>301</v>
      </c>
      <c r="E31" t="s">
        <v>14</v>
      </c>
      <c r="F31" t="s">
        <v>15</v>
      </c>
      <c r="H31" t="s">
        <v>16</v>
      </c>
      <c r="I31" s="1">
        <v>688172</v>
      </c>
      <c r="J31">
        <v>0</v>
      </c>
      <c r="K31">
        <v>0</v>
      </c>
      <c r="L31">
        <v>485</v>
      </c>
      <c r="M31" s="1">
        <v>687687</v>
      </c>
    </row>
    <row r="32" spans="1:13" x14ac:dyDescent="0.25">
      <c r="A32">
        <v>120115</v>
      </c>
      <c r="B32">
        <v>5305</v>
      </c>
      <c r="C32" t="s">
        <v>55</v>
      </c>
      <c r="D32">
        <v>301</v>
      </c>
      <c r="E32" t="s">
        <v>14</v>
      </c>
      <c r="F32" t="s">
        <v>15</v>
      </c>
      <c r="H32" t="s">
        <v>16</v>
      </c>
      <c r="I32" s="1">
        <v>687687</v>
      </c>
      <c r="J32">
        <v>0</v>
      </c>
      <c r="K32">
        <v>0</v>
      </c>
      <c r="L32">
        <v>466</v>
      </c>
      <c r="M32" s="1">
        <v>687221</v>
      </c>
    </row>
    <row r="33" spans="1:13" x14ac:dyDescent="0.25">
      <c r="A33">
        <v>120115</v>
      </c>
      <c r="B33">
        <v>5309</v>
      </c>
      <c r="C33" t="s">
        <v>54</v>
      </c>
      <c r="D33">
        <v>301</v>
      </c>
      <c r="E33" t="s">
        <v>14</v>
      </c>
      <c r="F33" t="s">
        <v>15</v>
      </c>
      <c r="H33" t="s">
        <v>16</v>
      </c>
      <c r="I33" s="1">
        <v>687221</v>
      </c>
      <c r="J33">
        <v>0</v>
      </c>
      <c r="K33">
        <v>0</v>
      </c>
      <c r="L33">
        <v>454</v>
      </c>
      <c r="M33" s="1">
        <v>686767</v>
      </c>
    </row>
    <row r="34" spans="1:13" x14ac:dyDescent="0.25">
      <c r="A34">
        <v>120115</v>
      </c>
      <c r="B34">
        <v>5310</v>
      </c>
      <c r="C34" t="s">
        <v>53</v>
      </c>
      <c r="D34">
        <v>301</v>
      </c>
      <c r="E34" t="s">
        <v>14</v>
      </c>
      <c r="F34" t="s">
        <v>15</v>
      </c>
      <c r="H34" t="s">
        <v>16</v>
      </c>
      <c r="I34" s="1">
        <v>686767</v>
      </c>
      <c r="J34">
        <v>0</v>
      </c>
      <c r="K34">
        <v>0</v>
      </c>
      <c r="L34">
        <v>440</v>
      </c>
      <c r="M34" s="1">
        <v>686327</v>
      </c>
    </row>
    <row r="35" spans="1:13" x14ac:dyDescent="0.25">
      <c r="A35">
        <v>120115</v>
      </c>
      <c r="B35">
        <v>5311</v>
      </c>
      <c r="C35" t="s">
        <v>52</v>
      </c>
      <c r="D35">
        <v>301</v>
      </c>
      <c r="E35" t="s">
        <v>14</v>
      </c>
      <c r="F35" t="s">
        <v>15</v>
      </c>
      <c r="H35" t="s">
        <v>16</v>
      </c>
      <c r="I35" s="1">
        <v>686327</v>
      </c>
      <c r="J35">
        <v>0</v>
      </c>
      <c r="K35">
        <v>0</v>
      </c>
      <c r="L35">
        <v>230</v>
      </c>
      <c r="M35" s="1">
        <v>686097</v>
      </c>
    </row>
    <row r="36" spans="1:13" x14ac:dyDescent="0.25">
      <c r="A36">
        <v>120115</v>
      </c>
      <c r="B36">
        <v>5312</v>
      </c>
      <c r="C36" t="s">
        <v>51</v>
      </c>
      <c r="D36">
        <v>301</v>
      </c>
      <c r="E36" t="s">
        <v>14</v>
      </c>
      <c r="F36" t="s">
        <v>15</v>
      </c>
      <c r="H36" t="s">
        <v>16</v>
      </c>
      <c r="I36" s="1">
        <v>686097</v>
      </c>
      <c r="J36">
        <v>0</v>
      </c>
      <c r="K36">
        <v>0</v>
      </c>
      <c r="L36">
        <v>291</v>
      </c>
      <c r="M36" s="1">
        <v>685806</v>
      </c>
    </row>
    <row r="37" spans="1:13" x14ac:dyDescent="0.25">
      <c r="A37">
        <v>120115</v>
      </c>
      <c r="B37">
        <v>5316</v>
      </c>
      <c r="C37" t="s">
        <v>50</v>
      </c>
      <c r="D37">
        <v>301</v>
      </c>
      <c r="E37" t="s">
        <v>14</v>
      </c>
      <c r="F37" t="s">
        <v>15</v>
      </c>
      <c r="H37" t="s">
        <v>16</v>
      </c>
      <c r="I37" s="1">
        <v>685806</v>
      </c>
      <c r="J37">
        <v>0</v>
      </c>
      <c r="K37">
        <v>0</v>
      </c>
      <c r="L37">
        <v>382</v>
      </c>
      <c r="M37" s="1">
        <v>685424</v>
      </c>
    </row>
    <row r="38" spans="1:13" x14ac:dyDescent="0.25">
      <c r="A38">
        <v>120115</v>
      </c>
      <c r="B38">
        <v>5317</v>
      </c>
      <c r="C38" t="s">
        <v>49</v>
      </c>
      <c r="D38">
        <v>301</v>
      </c>
      <c r="E38" t="s">
        <v>14</v>
      </c>
      <c r="F38" t="s">
        <v>15</v>
      </c>
      <c r="H38" t="s">
        <v>16</v>
      </c>
      <c r="I38" s="1">
        <v>685424</v>
      </c>
      <c r="J38">
        <v>0</v>
      </c>
      <c r="K38">
        <v>0</v>
      </c>
      <c r="L38">
        <v>557</v>
      </c>
      <c r="M38" s="1">
        <v>684867</v>
      </c>
    </row>
    <row r="39" spans="1:13" x14ac:dyDescent="0.25">
      <c r="A39">
        <v>120115</v>
      </c>
      <c r="B39">
        <v>5318</v>
      </c>
      <c r="C39" t="s">
        <v>48</v>
      </c>
      <c r="D39">
        <v>301</v>
      </c>
      <c r="E39" t="s">
        <v>14</v>
      </c>
      <c r="F39" t="s">
        <v>15</v>
      </c>
      <c r="H39" t="s">
        <v>16</v>
      </c>
      <c r="I39" s="1">
        <v>684867</v>
      </c>
      <c r="J39">
        <v>0</v>
      </c>
      <c r="K39">
        <v>0</v>
      </c>
      <c r="L39">
        <v>381</v>
      </c>
      <c r="M39" s="1">
        <v>684486</v>
      </c>
    </row>
    <row r="40" spans="1:13" x14ac:dyDescent="0.25">
      <c r="A40">
        <v>120115</v>
      </c>
      <c r="B40">
        <v>5319</v>
      </c>
      <c r="C40" t="s">
        <v>47</v>
      </c>
      <c r="D40">
        <v>301</v>
      </c>
      <c r="E40" t="s">
        <v>14</v>
      </c>
      <c r="F40" t="s">
        <v>15</v>
      </c>
      <c r="H40" t="s">
        <v>16</v>
      </c>
      <c r="I40" s="1">
        <v>684486</v>
      </c>
      <c r="J40">
        <v>0</v>
      </c>
      <c r="K40">
        <v>0</v>
      </c>
      <c r="L40">
        <v>597</v>
      </c>
      <c r="M40" s="1">
        <v>683889</v>
      </c>
    </row>
    <row r="41" spans="1:13" x14ac:dyDescent="0.25">
      <c r="A41">
        <v>120115</v>
      </c>
      <c r="B41">
        <v>5321</v>
      </c>
      <c r="C41" t="s">
        <v>46</v>
      </c>
      <c r="D41">
        <v>301</v>
      </c>
      <c r="E41" t="s">
        <v>14</v>
      </c>
      <c r="F41" t="s">
        <v>15</v>
      </c>
      <c r="H41" t="s">
        <v>16</v>
      </c>
      <c r="I41" s="1">
        <v>683889</v>
      </c>
      <c r="J41">
        <v>0</v>
      </c>
      <c r="K41">
        <v>0</v>
      </c>
      <c r="L41">
        <v>408</v>
      </c>
      <c r="M41" s="1">
        <v>683481</v>
      </c>
    </row>
    <row r="42" spans="1:13" x14ac:dyDescent="0.25">
      <c r="A42">
        <v>120115</v>
      </c>
      <c r="B42">
        <v>5324</v>
      </c>
      <c r="C42" t="s">
        <v>45</v>
      </c>
      <c r="D42">
        <v>301</v>
      </c>
      <c r="E42" t="s">
        <v>14</v>
      </c>
      <c r="F42" t="s">
        <v>15</v>
      </c>
      <c r="H42" t="s">
        <v>16</v>
      </c>
      <c r="I42" s="1">
        <v>683481</v>
      </c>
      <c r="J42">
        <v>0</v>
      </c>
      <c r="K42">
        <v>0</v>
      </c>
      <c r="L42">
        <v>319</v>
      </c>
      <c r="M42" s="1">
        <v>683162</v>
      </c>
    </row>
    <row r="43" spans="1:13" x14ac:dyDescent="0.25">
      <c r="A43">
        <v>120115</v>
      </c>
      <c r="B43">
        <v>5325</v>
      </c>
      <c r="C43" t="s">
        <v>44</v>
      </c>
      <c r="D43">
        <v>301</v>
      </c>
      <c r="E43" t="s">
        <v>14</v>
      </c>
      <c r="F43" t="s">
        <v>15</v>
      </c>
      <c r="H43" t="s">
        <v>16</v>
      </c>
      <c r="I43" s="1">
        <v>683162</v>
      </c>
      <c r="J43">
        <v>0</v>
      </c>
      <c r="K43">
        <v>0</v>
      </c>
      <c r="L43">
        <v>270</v>
      </c>
      <c r="M43" s="1">
        <v>682892</v>
      </c>
    </row>
    <row r="44" spans="1:13" x14ac:dyDescent="0.25">
      <c r="A44">
        <v>120115</v>
      </c>
      <c r="B44">
        <v>5326</v>
      </c>
      <c r="C44" t="s">
        <v>43</v>
      </c>
      <c r="D44">
        <v>301</v>
      </c>
      <c r="E44" t="s">
        <v>14</v>
      </c>
      <c r="F44" t="s">
        <v>15</v>
      </c>
      <c r="H44" t="s">
        <v>16</v>
      </c>
      <c r="I44" s="1">
        <v>682892</v>
      </c>
      <c r="J44">
        <v>0</v>
      </c>
      <c r="K44">
        <v>0</v>
      </c>
      <c r="L44">
        <v>309</v>
      </c>
      <c r="M44" s="1">
        <v>682583</v>
      </c>
    </row>
    <row r="45" spans="1:13" x14ac:dyDescent="0.25">
      <c r="A45">
        <v>120115</v>
      </c>
      <c r="B45">
        <v>5327</v>
      </c>
      <c r="C45" t="s">
        <v>42</v>
      </c>
      <c r="D45">
        <v>301</v>
      </c>
      <c r="E45" t="s">
        <v>14</v>
      </c>
      <c r="F45" t="s">
        <v>15</v>
      </c>
      <c r="H45" t="s">
        <v>16</v>
      </c>
      <c r="I45" s="1">
        <v>682583</v>
      </c>
      <c r="J45">
        <v>0</v>
      </c>
      <c r="K45">
        <v>0</v>
      </c>
      <c r="L45">
        <v>506</v>
      </c>
      <c r="M45" s="1">
        <v>682077</v>
      </c>
    </row>
    <row r="46" spans="1:13" x14ac:dyDescent="0.25">
      <c r="A46">
        <v>120115</v>
      </c>
      <c r="B46">
        <v>5331</v>
      </c>
      <c r="C46" t="s">
        <v>41</v>
      </c>
      <c r="D46">
        <v>301</v>
      </c>
      <c r="E46" t="s">
        <v>14</v>
      </c>
      <c r="F46" t="s">
        <v>15</v>
      </c>
      <c r="H46" t="s">
        <v>16</v>
      </c>
      <c r="I46" s="1">
        <v>682077</v>
      </c>
      <c r="J46">
        <v>0</v>
      </c>
      <c r="K46">
        <v>0</v>
      </c>
      <c r="L46">
        <v>739</v>
      </c>
      <c r="M46" s="1">
        <v>681338</v>
      </c>
    </row>
    <row r="47" spans="1:13" x14ac:dyDescent="0.25">
      <c r="A47">
        <v>120115</v>
      </c>
      <c r="B47">
        <v>5332</v>
      </c>
      <c r="C47" t="s">
        <v>40</v>
      </c>
      <c r="D47">
        <v>301</v>
      </c>
      <c r="E47" t="s">
        <v>14</v>
      </c>
      <c r="F47" t="s">
        <v>15</v>
      </c>
      <c r="H47" t="s">
        <v>16</v>
      </c>
      <c r="I47" s="1">
        <v>681338</v>
      </c>
      <c r="J47">
        <v>0</v>
      </c>
      <c r="K47">
        <v>0</v>
      </c>
      <c r="L47">
        <v>638</v>
      </c>
      <c r="M47" s="1">
        <v>680700</v>
      </c>
    </row>
    <row r="48" spans="1:13" x14ac:dyDescent="0.25">
      <c r="A48">
        <v>120115</v>
      </c>
      <c r="B48">
        <v>5333</v>
      </c>
      <c r="C48" t="s">
        <v>39</v>
      </c>
      <c r="D48">
        <v>301</v>
      </c>
      <c r="E48" t="s">
        <v>14</v>
      </c>
      <c r="F48" t="s">
        <v>15</v>
      </c>
      <c r="H48" t="s">
        <v>16</v>
      </c>
      <c r="I48" s="1">
        <v>680700</v>
      </c>
      <c r="J48">
        <v>0</v>
      </c>
      <c r="K48">
        <v>0</v>
      </c>
      <c r="L48">
        <v>597</v>
      </c>
      <c r="M48" s="1">
        <v>680103</v>
      </c>
    </row>
    <row r="49" spans="1:13" x14ac:dyDescent="0.25">
      <c r="A49">
        <v>120115</v>
      </c>
      <c r="B49">
        <v>5334</v>
      </c>
      <c r="C49" t="s">
        <v>38</v>
      </c>
      <c r="D49">
        <v>301</v>
      </c>
      <c r="E49" t="s">
        <v>14</v>
      </c>
      <c r="F49" t="s">
        <v>15</v>
      </c>
      <c r="H49" t="s">
        <v>16</v>
      </c>
      <c r="I49" s="1">
        <v>680103</v>
      </c>
      <c r="J49">
        <v>0</v>
      </c>
      <c r="K49">
        <v>0</v>
      </c>
      <c r="L49">
        <v>524</v>
      </c>
      <c r="M49" s="1">
        <v>679579</v>
      </c>
    </row>
    <row r="50" spans="1:13" x14ac:dyDescent="0.25">
      <c r="A50">
        <v>120115</v>
      </c>
      <c r="B50">
        <v>5336</v>
      </c>
      <c r="C50" t="s">
        <v>90</v>
      </c>
      <c r="D50">
        <v>301</v>
      </c>
      <c r="E50" t="s">
        <v>14</v>
      </c>
      <c r="F50" t="s">
        <v>15</v>
      </c>
      <c r="H50" t="s">
        <v>16</v>
      </c>
      <c r="I50" s="1">
        <v>679579</v>
      </c>
      <c r="J50">
        <v>0</v>
      </c>
      <c r="K50">
        <v>0</v>
      </c>
      <c r="L50">
        <v>431</v>
      </c>
      <c r="M50" s="1">
        <v>679148</v>
      </c>
    </row>
    <row r="51" spans="1:13" x14ac:dyDescent="0.25">
      <c r="A51">
        <v>120115</v>
      </c>
      <c r="B51">
        <v>5337</v>
      </c>
      <c r="C51" t="s">
        <v>89</v>
      </c>
      <c r="D51">
        <v>301</v>
      </c>
      <c r="E51" t="s">
        <v>14</v>
      </c>
      <c r="F51" t="s">
        <v>15</v>
      </c>
      <c r="H51" t="s">
        <v>16</v>
      </c>
      <c r="I51" s="1">
        <v>679148</v>
      </c>
      <c r="J51">
        <v>0</v>
      </c>
      <c r="K51">
        <v>0</v>
      </c>
      <c r="L51" s="1">
        <v>1027</v>
      </c>
      <c r="M51" s="1">
        <v>678121</v>
      </c>
    </row>
    <row r="52" spans="1:13" x14ac:dyDescent="0.25">
      <c r="A52">
        <v>120115</v>
      </c>
      <c r="B52">
        <v>5338</v>
      </c>
      <c r="C52" t="s">
        <v>88</v>
      </c>
      <c r="D52">
        <v>301</v>
      </c>
      <c r="E52" t="s">
        <v>14</v>
      </c>
      <c r="F52" t="s">
        <v>15</v>
      </c>
      <c r="H52" t="s">
        <v>16</v>
      </c>
      <c r="I52" s="1">
        <v>678121</v>
      </c>
      <c r="J52">
        <v>0</v>
      </c>
      <c r="K52">
        <v>0</v>
      </c>
      <c r="L52">
        <v>489</v>
      </c>
      <c r="M52" s="1">
        <v>677632</v>
      </c>
    </row>
    <row r="53" spans="1:13" x14ac:dyDescent="0.25">
      <c r="A53">
        <v>120115</v>
      </c>
      <c r="B53">
        <v>5339</v>
      </c>
      <c r="C53" t="s">
        <v>87</v>
      </c>
      <c r="D53">
        <v>301</v>
      </c>
      <c r="E53" t="s">
        <v>14</v>
      </c>
      <c r="F53" t="s">
        <v>15</v>
      </c>
      <c r="H53" t="s">
        <v>16</v>
      </c>
      <c r="I53" s="1">
        <v>677632</v>
      </c>
      <c r="J53">
        <v>0</v>
      </c>
      <c r="K53">
        <v>0</v>
      </c>
      <c r="L53">
        <v>529</v>
      </c>
      <c r="M53" s="1">
        <v>677103</v>
      </c>
    </row>
    <row r="54" spans="1:13" x14ac:dyDescent="0.25">
      <c r="A54">
        <v>120115</v>
      </c>
      <c r="B54">
        <v>5340</v>
      </c>
      <c r="C54" t="s">
        <v>86</v>
      </c>
      <c r="D54">
        <v>301</v>
      </c>
      <c r="E54" t="s">
        <v>14</v>
      </c>
      <c r="F54" t="s">
        <v>15</v>
      </c>
      <c r="H54" t="s">
        <v>16</v>
      </c>
      <c r="I54" s="1">
        <v>677103</v>
      </c>
      <c r="J54">
        <v>0</v>
      </c>
      <c r="K54">
        <v>0</v>
      </c>
      <c r="L54">
        <v>461</v>
      </c>
      <c r="M54" s="1">
        <v>676642</v>
      </c>
    </row>
    <row r="55" spans="1:13" x14ac:dyDescent="0.25">
      <c r="A55">
        <v>120115</v>
      </c>
      <c r="B55">
        <v>5344</v>
      </c>
      <c r="C55" t="s">
        <v>85</v>
      </c>
      <c r="D55">
        <v>301</v>
      </c>
      <c r="E55" t="s">
        <v>14</v>
      </c>
      <c r="F55" t="s">
        <v>15</v>
      </c>
      <c r="H55" t="s">
        <v>16</v>
      </c>
      <c r="I55" s="1">
        <v>676642</v>
      </c>
      <c r="J55">
        <v>0</v>
      </c>
      <c r="K55">
        <v>0</v>
      </c>
      <c r="L55">
        <v>315</v>
      </c>
      <c r="M55" s="1">
        <v>676327</v>
      </c>
    </row>
    <row r="56" spans="1:13" x14ac:dyDescent="0.25">
      <c r="A56">
        <v>120115</v>
      </c>
      <c r="B56">
        <v>5345</v>
      </c>
      <c r="C56" t="s">
        <v>84</v>
      </c>
      <c r="D56">
        <v>301</v>
      </c>
      <c r="E56" t="s">
        <v>14</v>
      </c>
      <c r="F56" t="s">
        <v>15</v>
      </c>
      <c r="H56" t="s">
        <v>16</v>
      </c>
      <c r="I56" s="1">
        <v>676327</v>
      </c>
      <c r="J56">
        <v>0</v>
      </c>
      <c r="K56">
        <v>0</v>
      </c>
      <c r="L56">
        <v>411</v>
      </c>
      <c r="M56" s="1">
        <v>675916</v>
      </c>
    </row>
    <row r="57" spans="1:13" x14ac:dyDescent="0.25">
      <c r="A57">
        <v>120115</v>
      </c>
      <c r="B57">
        <v>5346</v>
      </c>
      <c r="C57" t="s">
        <v>83</v>
      </c>
      <c r="D57">
        <v>301</v>
      </c>
      <c r="E57" t="s">
        <v>14</v>
      </c>
      <c r="F57" t="s">
        <v>15</v>
      </c>
      <c r="H57" t="s">
        <v>16</v>
      </c>
      <c r="I57" s="1">
        <v>675916</v>
      </c>
      <c r="J57">
        <v>0</v>
      </c>
      <c r="K57">
        <v>0</v>
      </c>
      <c r="L57">
        <v>315</v>
      </c>
      <c r="M57" s="1">
        <v>675601</v>
      </c>
    </row>
    <row r="58" spans="1:13" x14ac:dyDescent="0.25">
      <c r="A58">
        <v>120115</v>
      </c>
      <c r="B58">
        <v>5347</v>
      </c>
      <c r="C58" t="s">
        <v>82</v>
      </c>
      <c r="D58">
        <v>301</v>
      </c>
      <c r="E58" t="s">
        <v>14</v>
      </c>
      <c r="F58" t="s">
        <v>15</v>
      </c>
      <c r="H58" t="s">
        <v>16</v>
      </c>
      <c r="I58" s="1">
        <v>675601</v>
      </c>
      <c r="J58">
        <v>0</v>
      </c>
      <c r="K58">
        <v>0</v>
      </c>
      <c r="L58">
        <v>383</v>
      </c>
      <c r="M58" s="1">
        <v>675218</v>
      </c>
    </row>
    <row r="59" spans="1:13" x14ac:dyDescent="0.25">
      <c r="A59">
        <v>120115</v>
      </c>
      <c r="B59">
        <v>5351</v>
      </c>
      <c r="C59" t="s">
        <v>81</v>
      </c>
      <c r="D59">
        <v>301</v>
      </c>
      <c r="E59" t="s">
        <v>14</v>
      </c>
      <c r="F59" t="s">
        <v>15</v>
      </c>
      <c r="H59" t="s">
        <v>16</v>
      </c>
      <c r="I59" s="1">
        <v>675218</v>
      </c>
      <c r="J59">
        <v>0</v>
      </c>
      <c r="K59">
        <v>0</v>
      </c>
      <c r="L59">
        <v>303</v>
      </c>
      <c r="M59" s="1">
        <v>674915</v>
      </c>
    </row>
    <row r="60" spans="1:13" x14ac:dyDescent="0.25">
      <c r="A60">
        <v>120115</v>
      </c>
      <c r="B60">
        <v>5352</v>
      </c>
      <c r="C60" t="s">
        <v>80</v>
      </c>
      <c r="D60">
        <v>301</v>
      </c>
      <c r="E60" t="s">
        <v>14</v>
      </c>
      <c r="F60" t="s">
        <v>15</v>
      </c>
      <c r="H60" t="s">
        <v>16</v>
      </c>
      <c r="I60" s="1">
        <v>674915</v>
      </c>
      <c r="J60">
        <v>0</v>
      </c>
      <c r="K60">
        <v>0</v>
      </c>
      <c r="L60">
        <v>340</v>
      </c>
      <c r="M60" s="1">
        <v>674575</v>
      </c>
    </row>
    <row r="61" spans="1:13" x14ac:dyDescent="0.25">
      <c r="A61">
        <v>120115</v>
      </c>
      <c r="B61">
        <v>5353</v>
      </c>
      <c r="C61" t="s">
        <v>79</v>
      </c>
      <c r="D61">
        <v>301</v>
      </c>
      <c r="E61" t="s">
        <v>14</v>
      </c>
      <c r="F61" t="s">
        <v>15</v>
      </c>
      <c r="H61" t="s">
        <v>16</v>
      </c>
      <c r="I61" s="1">
        <v>674575</v>
      </c>
      <c r="J61">
        <v>0</v>
      </c>
      <c r="K61">
        <v>0</v>
      </c>
      <c r="L61">
        <v>312</v>
      </c>
      <c r="M61" s="1">
        <v>674263</v>
      </c>
    </row>
    <row r="62" spans="1:13" x14ac:dyDescent="0.25">
      <c r="A62">
        <v>120115</v>
      </c>
      <c r="B62">
        <v>5354</v>
      </c>
      <c r="C62" t="s">
        <v>78</v>
      </c>
      <c r="D62">
        <v>301</v>
      </c>
      <c r="E62" t="s">
        <v>14</v>
      </c>
      <c r="F62" t="s">
        <v>15</v>
      </c>
      <c r="H62" t="s">
        <v>16</v>
      </c>
      <c r="I62" s="1">
        <v>674263</v>
      </c>
      <c r="J62">
        <v>0</v>
      </c>
      <c r="K62">
        <v>0</v>
      </c>
      <c r="L62">
        <v>170</v>
      </c>
      <c r="M62" s="1">
        <v>674093</v>
      </c>
    </row>
    <row r="63" spans="1:13" x14ac:dyDescent="0.25">
      <c r="A63">
        <v>120115</v>
      </c>
      <c r="B63">
        <v>5355</v>
      </c>
      <c r="C63" t="s">
        <v>77</v>
      </c>
      <c r="D63">
        <v>301</v>
      </c>
      <c r="E63" t="s">
        <v>14</v>
      </c>
      <c r="F63" t="s">
        <v>15</v>
      </c>
      <c r="H63" t="s">
        <v>16</v>
      </c>
      <c r="I63" s="1">
        <v>674093</v>
      </c>
      <c r="J63">
        <v>0</v>
      </c>
      <c r="K63">
        <v>0</v>
      </c>
      <c r="L63">
        <v>364</v>
      </c>
      <c r="M63" s="1">
        <v>673729</v>
      </c>
    </row>
    <row r="64" spans="1:13" x14ac:dyDescent="0.25">
      <c r="A64">
        <v>120115</v>
      </c>
      <c r="B64">
        <v>5359</v>
      </c>
      <c r="C64" t="s">
        <v>76</v>
      </c>
      <c r="D64">
        <v>301</v>
      </c>
      <c r="E64" t="s">
        <v>14</v>
      </c>
      <c r="F64" t="s">
        <v>15</v>
      </c>
      <c r="H64" t="s">
        <v>16</v>
      </c>
      <c r="I64" s="1">
        <v>673729</v>
      </c>
      <c r="J64">
        <v>0</v>
      </c>
      <c r="K64">
        <v>0</v>
      </c>
      <c r="L64">
        <v>443</v>
      </c>
      <c r="M64" s="1">
        <v>673286</v>
      </c>
    </row>
    <row r="65" spans="1:13" x14ac:dyDescent="0.25">
      <c r="A65">
        <v>120115</v>
      </c>
      <c r="B65">
        <v>5360</v>
      </c>
      <c r="C65" t="s">
        <v>75</v>
      </c>
      <c r="D65">
        <v>301</v>
      </c>
      <c r="E65" t="s">
        <v>14</v>
      </c>
      <c r="F65" t="s">
        <v>15</v>
      </c>
      <c r="H65" t="s">
        <v>16</v>
      </c>
      <c r="I65" s="1">
        <v>673286</v>
      </c>
      <c r="J65">
        <v>0</v>
      </c>
      <c r="K65">
        <v>0</v>
      </c>
      <c r="L65">
        <v>505</v>
      </c>
      <c r="M65" s="1">
        <v>672781</v>
      </c>
    </row>
    <row r="66" spans="1:13" x14ac:dyDescent="0.25">
      <c r="A66">
        <v>120115</v>
      </c>
      <c r="B66">
        <v>5361</v>
      </c>
      <c r="C66" t="s">
        <v>74</v>
      </c>
      <c r="D66">
        <v>301</v>
      </c>
      <c r="E66" t="s">
        <v>14</v>
      </c>
      <c r="F66" t="s">
        <v>15</v>
      </c>
      <c r="H66" t="s">
        <v>16</v>
      </c>
      <c r="I66" s="1">
        <v>672781</v>
      </c>
      <c r="J66">
        <v>0</v>
      </c>
      <c r="K66">
        <v>0</v>
      </c>
      <c r="L66">
        <v>362</v>
      </c>
      <c r="M66" s="1">
        <v>672419</v>
      </c>
    </row>
    <row r="67" spans="1:13" x14ac:dyDescent="0.25">
      <c r="A67">
        <v>120115</v>
      </c>
      <c r="B67">
        <v>5362</v>
      </c>
      <c r="C67" t="s">
        <v>73</v>
      </c>
      <c r="D67">
        <v>301</v>
      </c>
      <c r="E67" t="s">
        <v>14</v>
      </c>
      <c r="F67" t="s">
        <v>15</v>
      </c>
      <c r="H67" t="s">
        <v>16</v>
      </c>
      <c r="I67" s="1">
        <v>672419</v>
      </c>
      <c r="J67">
        <v>0</v>
      </c>
      <c r="K67">
        <v>0</v>
      </c>
      <c r="L67">
        <v>512</v>
      </c>
      <c r="M67" s="1">
        <v>671907</v>
      </c>
    </row>
    <row r="68" spans="1:13" x14ac:dyDescent="0.25">
      <c r="A68">
        <v>120115</v>
      </c>
      <c r="B68">
        <v>5366</v>
      </c>
      <c r="C68" t="s">
        <v>72</v>
      </c>
      <c r="D68">
        <v>301</v>
      </c>
      <c r="E68" t="s">
        <v>14</v>
      </c>
      <c r="F68" t="s">
        <v>15</v>
      </c>
      <c r="H68" t="s">
        <v>16</v>
      </c>
      <c r="I68" s="1">
        <v>671907</v>
      </c>
      <c r="J68">
        <v>0</v>
      </c>
      <c r="K68">
        <v>0</v>
      </c>
      <c r="L68">
        <v>211</v>
      </c>
      <c r="M68" s="1">
        <v>671696</v>
      </c>
    </row>
    <row r="69" spans="1:13" x14ac:dyDescent="0.25">
      <c r="A69">
        <v>120115</v>
      </c>
      <c r="B69">
        <v>5367</v>
      </c>
      <c r="C69" t="s">
        <v>71</v>
      </c>
      <c r="D69">
        <v>301</v>
      </c>
      <c r="E69" t="s">
        <v>14</v>
      </c>
      <c r="F69" t="s">
        <v>15</v>
      </c>
      <c r="H69" t="s">
        <v>16</v>
      </c>
      <c r="I69" s="1">
        <v>671696</v>
      </c>
      <c r="J69">
        <v>0</v>
      </c>
      <c r="K69">
        <v>0</v>
      </c>
      <c r="L69">
        <v>492</v>
      </c>
      <c r="M69" s="1">
        <v>671204</v>
      </c>
    </row>
    <row r="70" spans="1:13" x14ac:dyDescent="0.25">
      <c r="A70">
        <v>120115</v>
      </c>
      <c r="B70">
        <v>5368</v>
      </c>
      <c r="C70" t="s">
        <v>70</v>
      </c>
      <c r="D70">
        <v>301</v>
      </c>
      <c r="E70" t="s">
        <v>14</v>
      </c>
      <c r="F70" t="s">
        <v>15</v>
      </c>
      <c r="H70" t="s">
        <v>16</v>
      </c>
      <c r="I70" s="1">
        <v>671204</v>
      </c>
      <c r="J70">
        <v>0</v>
      </c>
      <c r="K70">
        <v>0</v>
      </c>
      <c r="L70">
        <v>559</v>
      </c>
      <c r="M70" s="1">
        <v>670645</v>
      </c>
    </row>
    <row r="71" spans="1:13" x14ac:dyDescent="0.25">
      <c r="A71">
        <v>120115</v>
      </c>
      <c r="B71">
        <v>5369</v>
      </c>
      <c r="C71" t="s">
        <v>69</v>
      </c>
      <c r="D71">
        <v>301</v>
      </c>
      <c r="E71" t="s">
        <v>14</v>
      </c>
      <c r="F71" t="s">
        <v>15</v>
      </c>
      <c r="H71" t="s">
        <v>16</v>
      </c>
      <c r="I71" s="1">
        <v>670645</v>
      </c>
      <c r="J71">
        <v>0</v>
      </c>
      <c r="K71">
        <v>0</v>
      </c>
      <c r="L71">
        <v>486</v>
      </c>
      <c r="M71" s="1">
        <v>670159</v>
      </c>
    </row>
    <row r="72" spans="1:13" x14ac:dyDescent="0.25">
      <c r="A72">
        <v>120115</v>
      </c>
      <c r="B72">
        <v>5373</v>
      </c>
      <c r="C72" t="s">
        <v>68</v>
      </c>
      <c r="D72">
        <v>301</v>
      </c>
      <c r="E72" t="s">
        <v>14</v>
      </c>
      <c r="F72" t="s">
        <v>15</v>
      </c>
      <c r="H72" t="s">
        <v>16</v>
      </c>
      <c r="I72" s="1">
        <v>670159</v>
      </c>
      <c r="J72">
        <v>0</v>
      </c>
      <c r="K72">
        <v>0</v>
      </c>
      <c r="L72">
        <v>746</v>
      </c>
      <c r="M72" s="1">
        <v>669413</v>
      </c>
    </row>
    <row r="73" spans="1:13" x14ac:dyDescent="0.25">
      <c r="A73">
        <v>120115</v>
      </c>
      <c r="B73">
        <v>5374</v>
      </c>
      <c r="C73" t="s">
        <v>67</v>
      </c>
      <c r="D73">
        <v>301</v>
      </c>
      <c r="E73" t="s">
        <v>14</v>
      </c>
      <c r="F73" t="s">
        <v>15</v>
      </c>
      <c r="H73" t="s">
        <v>16</v>
      </c>
      <c r="I73" s="1">
        <v>669413</v>
      </c>
      <c r="J73">
        <v>0</v>
      </c>
      <c r="K73">
        <v>0</v>
      </c>
      <c r="L73">
        <v>658</v>
      </c>
      <c r="M73" s="1">
        <v>668755</v>
      </c>
    </row>
    <row r="74" spans="1:13" x14ac:dyDescent="0.25">
      <c r="A74">
        <v>120115</v>
      </c>
      <c r="B74">
        <v>5375</v>
      </c>
      <c r="C74" t="s">
        <v>66</v>
      </c>
      <c r="D74">
        <v>301</v>
      </c>
      <c r="E74" t="s">
        <v>14</v>
      </c>
      <c r="F74" t="s">
        <v>15</v>
      </c>
      <c r="H74" t="s">
        <v>16</v>
      </c>
      <c r="I74" s="1">
        <v>668755</v>
      </c>
      <c r="J74">
        <v>0</v>
      </c>
      <c r="K74">
        <v>0</v>
      </c>
      <c r="L74">
        <v>969</v>
      </c>
      <c r="M74" s="1">
        <v>667786</v>
      </c>
    </row>
    <row r="75" spans="1:13" x14ac:dyDescent="0.25">
      <c r="A75">
        <v>120115</v>
      </c>
      <c r="B75">
        <v>5376</v>
      </c>
      <c r="C75" t="s">
        <v>65</v>
      </c>
      <c r="D75">
        <v>301</v>
      </c>
      <c r="E75" t="s">
        <v>14</v>
      </c>
      <c r="F75" t="s">
        <v>15</v>
      </c>
      <c r="H75" t="s">
        <v>16</v>
      </c>
      <c r="I75" s="1">
        <v>667786</v>
      </c>
      <c r="J75">
        <v>0</v>
      </c>
      <c r="K75">
        <v>0</v>
      </c>
      <c r="L75">
        <v>820</v>
      </c>
      <c r="M75" s="1">
        <v>666966</v>
      </c>
    </row>
    <row r="76" spans="1:13" x14ac:dyDescent="0.25">
      <c r="A76">
        <v>120115</v>
      </c>
      <c r="B76">
        <v>5377</v>
      </c>
      <c r="C76" t="s">
        <v>64</v>
      </c>
      <c r="D76">
        <v>301</v>
      </c>
      <c r="E76" t="s">
        <v>14</v>
      </c>
      <c r="F76" t="s">
        <v>15</v>
      </c>
      <c r="H76" t="s">
        <v>16</v>
      </c>
      <c r="I76" s="1">
        <v>666966</v>
      </c>
      <c r="J76">
        <v>0</v>
      </c>
      <c r="K76">
        <v>0</v>
      </c>
      <c r="L76">
        <v>884</v>
      </c>
      <c r="M76" s="1">
        <v>666082</v>
      </c>
    </row>
    <row r="77" spans="1:13" x14ac:dyDescent="0.25">
      <c r="A77">
        <v>120115</v>
      </c>
      <c r="B77">
        <v>5381</v>
      </c>
      <c r="C77" t="s">
        <v>111</v>
      </c>
      <c r="D77">
        <v>301</v>
      </c>
      <c r="E77" t="s">
        <v>14</v>
      </c>
      <c r="F77" t="s">
        <v>15</v>
      </c>
      <c r="H77" t="s">
        <v>16</v>
      </c>
      <c r="I77" s="1">
        <v>666082</v>
      </c>
      <c r="J77">
        <v>0</v>
      </c>
      <c r="K77">
        <v>0</v>
      </c>
      <c r="L77" s="1">
        <v>1113</v>
      </c>
      <c r="M77" s="1">
        <v>664969</v>
      </c>
    </row>
    <row r="78" spans="1:13" x14ac:dyDescent="0.25">
      <c r="A78">
        <v>120115</v>
      </c>
      <c r="B78">
        <v>5382</v>
      </c>
      <c r="C78" t="s">
        <v>110</v>
      </c>
      <c r="D78">
        <v>301</v>
      </c>
      <c r="E78" t="s">
        <v>14</v>
      </c>
      <c r="F78" t="s">
        <v>15</v>
      </c>
      <c r="H78" t="s">
        <v>16</v>
      </c>
      <c r="I78" s="1">
        <v>664969</v>
      </c>
      <c r="J78">
        <v>0</v>
      </c>
      <c r="K78">
        <v>0</v>
      </c>
      <c r="L78" s="1">
        <v>1178</v>
      </c>
      <c r="M78" s="1">
        <v>663791</v>
      </c>
    </row>
    <row r="79" spans="1:13" x14ac:dyDescent="0.25">
      <c r="A79">
        <v>120115</v>
      </c>
      <c r="B79">
        <v>5383</v>
      </c>
      <c r="C79" t="s">
        <v>109</v>
      </c>
      <c r="D79">
        <v>301</v>
      </c>
      <c r="E79" t="s">
        <v>14</v>
      </c>
      <c r="F79" t="s">
        <v>15</v>
      </c>
      <c r="H79" t="s">
        <v>16</v>
      </c>
      <c r="I79" s="1">
        <v>663791</v>
      </c>
      <c r="J79">
        <v>0</v>
      </c>
      <c r="K79">
        <v>0</v>
      </c>
      <c r="L79">
        <v>872</v>
      </c>
      <c r="M79" s="1">
        <v>662919</v>
      </c>
    </row>
    <row r="80" spans="1:13" x14ac:dyDescent="0.25">
      <c r="A80">
        <v>120115</v>
      </c>
      <c r="B80">
        <v>5384</v>
      </c>
      <c r="C80" t="s">
        <v>108</v>
      </c>
      <c r="D80">
        <v>301</v>
      </c>
      <c r="E80" t="s">
        <v>14</v>
      </c>
      <c r="F80" t="s">
        <v>15</v>
      </c>
      <c r="H80" t="s">
        <v>16</v>
      </c>
      <c r="I80" s="1">
        <v>662919</v>
      </c>
      <c r="J80">
        <v>0</v>
      </c>
      <c r="K80" s="1">
        <v>42504</v>
      </c>
      <c r="L80" s="1">
        <v>1236</v>
      </c>
      <c r="M80" s="1">
        <v>619179</v>
      </c>
    </row>
    <row r="81" spans="1:13" x14ac:dyDescent="0.25">
      <c r="A81">
        <v>120115</v>
      </c>
      <c r="B81">
        <v>5388</v>
      </c>
      <c r="C81" t="s">
        <v>107</v>
      </c>
      <c r="D81">
        <v>301</v>
      </c>
      <c r="E81" t="s">
        <v>14</v>
      </c>
      <c r="F81" t="s">
        <v>15</v>
      </c>
      <c r="H81" t="s">
        <v>16</v>
      </c>
      <c r="I81" s="1">
        <v>619179</v>
      </c>
      <c r="J81">
        <v>0</v>
      </c>
      <c r="K81" s="1">
        <v>91031</v>
      </c>
      <c r="L81">
        <v>763</v>
      </c>
      <c r="M81" s="1">
        <v>527385</v>
      </c>
    </row>
    <row r="82" spans="1:13" x14ac:dyDescent="0.25">
      <c r="A82">
        <v>120115</v>
      </c>
      <c r="B82">
        <v>5389</v>
      </c>
      <c r="C82" t="s">
        <v>106</v>
      </c>
      <c r="D82">
        <v>301</v>
      </c>
      <c r="E82" t="s">
        <v>14</v>
      </c>
      <c r="F82" t="s">
        <v>15</v>
      </c>
      <c r="H82" t="s">
        <v>16</v>
      </c>
      <c r="I82" s="1">
        <v>527385</v>
      </c>
      <c r="J82">
        <v>0</v>
      </c>
      <c r="K82" s="1">
        <v>46801</v>
      </c>
      <c r="L82">
        <v>660</v>
      </c>
      <c r="M82" s="1">
        <v>479924</v>
      </c>
    </row>
    <row r="83" spans="1:13" x14ac:dyDescent="0.25">
      <c r="A83">
        <v>120115</v>
      </c>
      <c r="B83">
        <v>5390</v>
      </c>
      <c r="C83" t="s">
        <v>105</v>
      </c>
      <c r="D83">
        <v>301</v>
      </c>
      <c r="E83" t="s">
        <v>14</v>
      </c>
      <c r="F83" t="s">
        <v>15</v>
      </c>
      <c r="H83" t="s">
        <v>16</v>
      </c>
      <c r="I83" s="1">
        <v>479924</v>
      </c>
      <c r="J83">
        <v>0</v>
      </c>
      <c r="K83" s="1">
        <v>43000</v>
      </c>
      <c r="L83">
        <v>387</v>
      </c>
      <c r="M83" s="1">
        <v>436537</v>
      </c>
    </row>
    <row r="84" spans="1:13" x14ac:dyDescent="0.25">
      <c r="A84">
        <v>120115</v>
      </c>
      <c r="B84">
        <v>5391</v>
      </c>
      <c r="C84" t="s">
        <v>104</v>
      </c>
      <c r="D84">
        <v>301</v>
      </c>
      <c r="E84" t="s">
        <v>14</v>
      </c>
      <c r="F84" t="s">
        <v>15</v>
      </c>
      <c r="H84" t="s">
        <v>16</v>
      </c>
      <c r="I84" s="1">
        <v>436537</v>
      </c>
      <c r="J84">
        <v>0</v>
      </c>
      <c r="K84" s="1">
        <v>42204</v>
      </c>
      <c r="L84">
        <v>352</v>
      </c>
      <c r="M84" s="1">
        <v>393981</v>
      </c>
    </row>
    <row r="85" spans="1:13" x14ac:dyDescent="0.25">
      <c r="A85">
        <v>120115</v>
      </c>
      <c r="B85">
        <v>5392</v>
      </c>
      <c r="C85" t="s">
        <v>103</v>
      </c>
      <c r="D85">
        <v>301</v>
      </c>
      <c r="E85" t="s">
        <v>14</v>
      </c>
      <c r="F85" t="s">
        <v>15</v>
      </c>
      <c r="H85" t="s">
        <v>16</v>
      </c>
      <c r="I85" s="1">
        <v>393981</v>
      </c>
      <c r="J85">
        <v>0</v>
      </c>
      <c r="K85" s="1">
        <v>24003</v>
      </c>
      <c r="L85">
        <v>402</v>
      </c>
      <c r="M85" s="1">
        <v>369576</v>
      </c>
    </row>
    <row r="86" spans="1:13" x14ac:dyDescent="0.25">
      <c r="A86">
        <v>120115</v>
      </c>
      <c r="B86">
        <v>5394</v>
      </c>
      <c r="C86" t="s">
        <v>102</v>
      </c>
      <c r="D86">
        <v>301</v>
      </c>
      <c r="E86" t="s">
        <v>14</v>
      </c>
      <c r="F86" t="s">
        <v>15</v>
      </c>
      <c r="H86" t="s">
        <v>16</v>
      </c>
      <c r="I86" s="1">
        <v>369576</v>
      </c>
      <c r="J86">
        <v>0</v>
      </c>
      <c r="K86" s="1">
        <v>28092</v>
      </c>
      <c r="L86">
        <v>471</v>
      </c>
      <c r="M86" s="1">
        <v>341013</v>
      </c>
    </row>
    <row r="87" spans="1:13" x14ac:dyDescent="0.25">
      <c r="A87">
        <v>120115</v>
      </c>
      <c r="B87">
        <v>5395</v>
      </c>
      <c r="C87" t="s">
        <v>101</v>
      </c>
      <c r="D87">
        <v>301</v>
      </c>
      <c r="E87" t="s">
        <v>14</v>
      </c>
      <c r="F87" t="s">
        <v>15</v>
      </c>
      <c r="H87" t="s">
        <v>16</v>
      </c>
      <c r="I87" s="1">
        <v>341013</v>
      </c>
      <c r="J87">
        <v>0</v>
      </c>
      <c r="K87" s="1">
        <v>29500</v>
      </c>
      <c r="L87">
        <v>236</v>
      </c>
      <c r="M87" s="1">
        <v>311277</v>
      </c>
    </row>
    <row r="88" spans="1:13" x14ac:dyDescent="0.25">
      <c r="A88">
        <v>120115</v>
      </c>
      <c r="B88">
        <v>5396</v>
      </c>
      <c r="C88" t="s">
        <v>100</v>
      </c>
      <c r="D88">
        <v>301</v>
      </c>
      <c r="E88" t="s">
        <v>14</v>
      </c>
      <c r="F88" t="s">
        <v>15</v>
      </c>
      <c r="H88" t="s">
        <v>16</v>
      </c>
      <c r="I88" s="1">
        <v>311277</v>
      </c>
      <c r="J88">
        <v>0</v>
      </c>
      <c r="K88" s="1">
        <v>36000</v>
      </c>
      <c r="L88">
        <v>386</v>
      </c>
      <c r="M88" s="1">
        <v>274891</v>
      </c>
    </row>
    <row r="89" spans="1:13" x14ac:dyDescent="0.25">
      <c r="A89">
        <v>120115</v>
      </c>
      <c r="B89">
        <v>5397</v>
      </c>
      <c r="C89" t="s">
        <v>99</v>
      </c>
      <c r="D89">
        <v>301</v>
      </c>
      <c r="E89" t="s">
        <v>14</v>
      </c>
      <c r="F89" t="s">
        <v>15</v>
      </c>
      <c r="H89" t="s">
        <v>16</v>
      </c>
      <c r="I89" s="1">
        <v>274891</v>
      </c>
      <c r="J89">
        <v>0</v>
      </c>
      <c r="K89" s="1">
        <v>40000</v>
      </c>
      <c r="L89">
        <v>409</v>
      </c>
      <c r="M89" s="1">
        <v>234482</v>
      </c>
    </row>
    <row r="90" spans="1:13" x14ac:dyDescent="0.25">
      <c r="A90">
        <v>120115</v>
      </c>
      <c r="B90">
        <v>5399</v>
      </c>
      <c r="C90" t="s">
        <v>98</v>
      </c>
      <c r="D90">
        <v>301</v>
      </c>
      <c r="E90" t="s">
        <v>14</v>
      </c>
      <c r="F90" t="s">
        <v>15</v>
      </c>
      <c r="H90" t="s">
        <v>16</v>
      </c>
      <c r="I90" s="1">
        <v>234482</v>
      </c>
      <c r="J90">
        <v>0</v>
      </c>
      <c r="K90" s="1">
        <v>28000</v>
      </c>
      <c r="L90">
        <v>244</v>
      </c>
      <c r="M90" s="1">
        <v>206238</v>
      </c>
    </row>
    <row r="91" spans="1:13" x14ac:dyDescent="0.25">
      <c r="A91">
        <v>120115</v>
      </c>
      <c r="B91">
        <v>5400</v>
      </c>
      <c r="C91" t="s">
        <v>97</v>
      </c>
      <c r="D91">
        <v>301</v>
      </c>
      <c r="E91" t="s">
        <v>14</v>
      </c>
      <c r="F91" t="s">
        <v>15</v>
      </c>
      <c r="H91" t="s">
        <v>16</v>
      </c>
      <c r="I91" s="1">
        <v>206238</v>
      </c>
      <c r="J91">
        <v>0</v>
      </c>
      <c r="K91" s="1">
        <v>52861</v>
      </c>
      <c r="L91">
        <v>304</v>
      </c>
      <c r="M91" s="1">
        <v>153073</v>
      </c>
    </row>
    <row r="92" spans="1:13" x14ac:dyDescent="0.25">
      <c r="A92">
        <v>120115</v>
      </c>
      <c r="B92">
        <v>5401</v>
      </c>
      <c r="C92" t="s">
        <v>96</v>
      </c>
      <c r="D92">
        <v>301</v>
      </c>
      <c r="E92" t="s">
        <v>14</v>
      </c>
      <c r="F92" t="s">
        <v>15</v>
      </c>
      <c r="H92" t="s">
        <v>16</v>
      </c>
      <c r="I92" s="1">
        <v>153073</v>
      </c>
      <c r="J92">
        <v>0</v>
      </c>
      <c r="K92" s="1">
        <v>61325</v>
      </c>
      <c r="L92">
        <v>225</v>
      </c>
      <c r="M92" s="1">
        <v>91523</v>
      </c>
    </row>
    <row r="93" spans="1:13" x14ac:dyDescent="0.25">
      <c r="A93">
        <v>120115</v>
      </c>
      <c r="B93">
        <v>5402</v>
      </c>
      <c r="C93" t="s">
        <v>95</v>
      </c>
      <c r="D93">
        <v>301</v>
      </c>
      <c r="E93" t="s">
        <v>14</v>
      </c>
      <c r="F93" t="s">
        <v>15</v>
      </c>
      <c r="H93" t="s">
        <v>16</v>
      </c>
      <c r="I93" s="1">
        <v>91523</v>
      </c>
      <c r="J93">
        <v>0</v>
      </c>
      <c r="K93" s="1">
        <v>51000</v>
      </c>
      <c r="L93">
        <v>241</v>
      </c>
      <c r="M93" s="1">
        <v>40282</v>
      </c>
    </row>
    <row r="94" spans="1:13" x14ac:dyDescent="0.25">
      <c r="A94">
        <v>120115</v>
      </c>
      <c r="B94">
        <v>5406</v>
      </c>
      <c r="C94" t="s">
        <v>94</v>
      </c>
      <c r="D94">
        <v>301</v>
      </c>
      <c r="E94" t="s">
        <v>14</v>
      </c>
      <c r="F94" t="s">
        <v>15</v>
      </c>
      <c r="H94" t="s">
        <v>16</v>
      </c>
      <c r="I94" s="1">
        <v>40282</v>
      </c>
      <c r="J94">
        <v>0</v>
      </c>
      <c r="K94" s="1">
        <v>23840</v>
      </c>
      <c r="L94">
        <v>65</v>
      </c>
      <c r="M94" s="1">
        <v>16377</v>
      </c>
    </row>
    <row r="95" spans="1:13" x14ac:dyDescent="0.25">
      <c r="A95">
        <v>120115</v>
      </c>
      <c r="B95">
        <v>5407</v>
      </c>
      <c r="C95" t="s">
        <v>93</v>
      </c>
      <c r="D95">
        <v>301</v>
      </c>
      <c r="E95" t="s">
        <v>14</v>
      </c>
      <c r="F95" t="s">
        <v>15</v>
      </c>
      <c r="H95" t="s">
        <v>16</v>
      </c>
      <c r="I95" s="1">
        <v>16377</v>
      </c>
      <c r="J95">
        <v>0</v>
      </c>
      <c r="K95">
        <v>0</v>
      </c>
      <c r="L95">
        <v>0</v>
      </c>
      <c r="M95" s="1">
        <v>16377</v>
      </c>
    </row>
    <row r="96" spans="1:13" x14ac:dyDescent="0.25">
      <c r="A96">
        <v>120115</v>
      </c>
      <c r="B96">
        <v>5408</v>
      </c>
      <c r="C96" t="s">
        <v>92</v>
      </c>
      <c r="D96">
        <v>301</v>
      </c>
      <c r="E96" t="s">
        <v>14</v>
      </c>
      <c r="F96" t="s">
        <v>15</v>
      </c>
      <c r="H96" t="s">
        <v>16</v>
      </c>
      <c r="I96" s="1">
        <v>16377</v>
      </c>
      <c r="J96">
        <v>0</v>
      </c>
      <c r="K96">
        <v>0</v>
      </c>
      <c r="L96">
        <v>0</v>
      </c>
      <c r="M96" s="1">
        <v>16377</v>
      </c>
    </row>
    <row r="97" spans="1:13" x14ac:dyDescent="0.25">
      <c r="A97">
        <v>120115</v>
      </c>
      <c r="B97">
        <v>5409</v>
      </c>
      <c r="C97" t="s">
        <v>91</v>
      </c>
      <c r="D97">
        <v>301</v>
      </c>
      <c r="E97" t="s">
        <v>14</v>
      </c>
      <c r="F97" t="s">
        <v>15</v>
      </c>
      <c r="H97" t="s">
        <v>16</v>
      </c>
      <c r="I97" s="1">
        <v>16377</v>
      </c>
      <c r="J97">
        <v>0</v>
      </c>
      <c r="K97">
        <v>0</v>
      </c>
      <c r="L97">
        <v>0</v>
      </c>
      <c r="M97" s="1">
        <v>16377</v>
      </c>
    </row>
    <row r="98" spans="1:13" s="2" customFormat="1" x14ac:dyDescent="0.25">
      <c r="J98" s="2">
        <f>SUBTOTAL(109,Tabla1[Ingreso Semana])</f>
        <v>700000</v>
      </c>
      <c r="K98" s="3">
        <f>SUBTOTAL(109,Tabla1[Salida Semana])</f>
        <v>640161</v>
      </c>
      <c r="L98" s="3">
        <f>SUBTOTAL(109,Tabla1[Mortalidad Semana])</f>
        <v>43462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22E022AE7E4D4698B3970023EEBD4B" ma:contentTypeVersion="18" ma:contentTypeDescription="Crear nuevo documento." ma:contentTypeScope="" ma:versionID="48cd65a9eda8143ee2262a4974497c65">
  <xsd:schema xmlns:xsd="http://www.w3.org/2001/XMLSchema" xmlns:xs="http://www.w3.org/2001/XMLSchema" xmlns:p="http://schemas.microsoft.com/office/2006/metadata/properties" xmlns:ns2="22a0e33a-bb56-4580-b839-2f3989753088" xmlns:ns3="da476bb4-67b7-4058-9bc9-19fe652ec396" targetNamespace="http://schemas.microsoft.com/office/2006/metadata/properties" ma:root="true" ma:fieldsID="50acdfe1a97a6e7b774711d9d5f48610" ns2:_="" ns3:_="">
    <xsd:import namespace="22a0e33a-bb56-4580-b839-2f3989753088"/>
    <xsd:import namespace="da476bb4-67b7-4058-9bc9-19fe652ec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Responsable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0e33a-bb56-4580-b839-2f3989753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5213ad89-d68e-41bc-92e6-8507e7aa82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sponsable" ma:index="21" ma:displayName="Responsable" ma:list="UserInfo" ma:SearchPeopleOnly="false" ma:SharePointGroup="0" ma:internalName="Responsabl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76bb4-67b7-4058-9bc9-19fe652ec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0c53f52-d602-44bd-9b27-f555244db023}" ma:internalName="TaxCatchAll" ma:showField="CatchAllData" ma:web="da476bb4-67b7-4058-9bc9-19fe652ec3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476bb4-67b7-4058-9bc9-19fe652ec396" xsi:nil="true"/>
    <Responsable xmlns="22a0e33a-bb56-4580-b839-2f3989753088">
      <UserInfo>
        <DisplayName/>
        <AccountId/>
        <AccountType/>
      </UserInfo>
    </Responsable>
    <lcf76f155ced4ddcb4097134ff3c332f xmlns="22a0e33a-bb56-4580-b839-2f39897530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625E3B-4CC2-42F3-A8E0-659A3C02BE07}"/>
</file>

<file path=customXml/itemProps2.xml><?xml version="1.0" encoding="utf-8"?>
<ds:datastoreItem xmlns:ds="http://schemas.openxmlformats.org/officeDocument/2006/customXml" ds:itemID="{CFCF7E5F-0784-4A0D-A685-83B541E99D52}"/>
</file>

<file path=customXml/itemProps3.xml><?xml version="1.0" encoding="utf-8"?>
<ds:datastoreItem xmlns:ds="http://schemas.openxmlformats.org/officeDocument/2006/customXml" ds:itemID="{B4CA0888-3B08-41FB-AF20-5EEA7F89A9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saldosCabeceraExistencia - 2024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Denise Salamanca</cp:lastModifiedBy>
  <dcterms:created xsi:type="dcterms:W3CDTF">2024-04-11T16:47:56Z</dcterms:created>
  <dcterms:modified xsi:type="dcterms:W3CDTF">2024-04-11T16:47:56Z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0x010100AD22E022AE7E4D4698B3970023EEBD4B</vt:lpwstr>
  </property>
</Properties>
</file>